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674" documentId="8_{A221F297-63F0-4BBC-A86E-1C55AA30398D}" xr6:coauthVersionLast="47" xr6:coauthVersionMax="47" xr10:uidLastSave="{BFC1100C-132B-47DC-AB38-8E581C72F35F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<sst xmlns="http://schemas.openxmlformats.org/spreadsheetml/2006/main" count="225" uniqueCount="88">
  <si>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</si>
  <si>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</si>
  <si>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</si>
  <si>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</si>
  <si>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</si>
  <si>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</si>
  <si>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</si>
  <si>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</si>
  <si>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</si>
  <si>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</si>
  <si>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</si>
  <si>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</si>
  <si>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</si>
  <si>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</si>
  <si>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</si>
  <si>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</si>
  <si>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</si>
  <si>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</si>
  <si>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</si>
  <si>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</si>
  <si>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</si>
  <si>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</si>
  <si>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</si>
  <si>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</si>
  <si>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</si>
  <si>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</si>
  <si>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</si>
  <si>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</si>
  <si>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</si>
  <si>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</si>
  <si>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</si>
  <si>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</si>
  <si>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BRIO</t>
  </si>
  <si>
    <t>PASTRANITA</t>
  </si>
  <si>
    <t>MILENIUMGAS KENNEDY</t>
  </si>
  <si>
    <t>KENNEDY</t>
  </si>
  <si>
    <t>MILENIUM GAS</t>
  </si>
  <si>
    <t>CODO</t>
  </si>
  <si>
    <t>ANDES</t>
  </si>
  <si>
    <t>SERVITRANS</t>
  </si>
  <si>
    <t>CENCOSUD EL TREBOL - 2295</t>
  </si>
  <si>
    <t>CENCOSUD LA SEVILLANA - 2301</t>
  </si>
  <si>
    <t>VENECIA</t>
  </si>
  <si>
    <t>PETROMIL</t>
  </si>
  <si>
    <t>EXPRESO BOGOTANO</t>
  </si>
  <si>
    <t>COLMOTORES</t>
  </si>
  <si>
    <t>LA CORUÑA</t>
  </si>
  <si>
    <t>CENCOSUD ALQUERIA - 3736</t>
  </si>
  <si>
    <t>CARVAJAL</t>
  </si>
  <si>
    <t>ARGELIA</t>
  </si>
  <si>
    <t>BOYACA SUR</t>
  </si>
  <si>
    <t>AVENIDA BOYACA</t>
  </si>
  <si>
    <t>TIMIZA</t>
  </si>
  <si>
    <t>DELICIAS</t>
  </si>
  <si>
    <t>CENCOSUD AUTOPISTA SUR - 2291</t>
  </si>
  <si>
    <t>LA ESTANCIA</t>
  </si>
  <si>
    <t>DARIEN</t>
  </si>
  <si>
    <t>CIUDAD BOLIVAR</t>
  </si>
  <si>
    <t>EL PORVENIR</t>
  </si>
  <si>
    <t>CENCOSUD AVENIDA 1 DE MAYO - 3656</t>
  </si>
  <si>
    <t>LA CAL</t>
  </si>
  <si>
    <t>Calle 57J Sur #72-70, Bogotá, Colombia</t>
  </si>
  <si>
    <t>LAURELES</t>
  </si>
  <si>
    <t>CENCOSUD PROVIDENCIA OCCIDENTAL - 2294</t>
  </si>
  <si>
    <t>CORABASTOS</t>
  </si>
  <si>
    <t>LA HERRADURA</t>
  </si>
  <si>
    <t>SAN MATEO</t>
  </si>
  <si>
    <t>OCTANO</t>
  </si>
  <si>
    <t>CAZUCA</t>
  </si>
  <si>
    <t>SHELL</t>
  </si>
  <si>
    <t>SANTA ANA DE BRITALIA</t>
  </si>
  <si>
    <t>Dist</t>
  </si>
  <si>
    <t>Marca GNV</t>
  </si>
  <si>
    <t>AUTO SUR</t>
  </si>
  <si>
    <t>INCOCENTRO - 3702</t>
  </si>
  <si>
    <t>BIOMAX</t>
  </si>
  <si>
    <t>MAKRO VILLA DEL RIO</t>
  </si>
  <si>
    <t>TERMINAL</t>
  </si>
  <si>
    <t>LA UNION ROMA - 2228</t>
  </si>
  <si>
    <t>LAS VEGAS - 3223</t>
  </si>
  <si>
    <t>EL TRIANGULO - 2391</t>
  </si>
  <si>
    <t>ESTRELLITA - 2120</t>
  </si>
  <si>
    <t>LOS ANGELES</t>
  </si>
  <si>
    <t>BETANIA - 3230</t>
  </si>
  <si>
    <t>CENCOSUD TERREROS - 2342</t>
  </si>
  <si>
    <t>LA ESPERANZA</t>
  </si>
  <si>
    <t>EL TREBOL</t>
  </si>
  <si>
    <t>WHITE FLAG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</si>
</sst>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772-4D10-BD14-B5B3998444F7}"/>
              </c:ext>
            </c:extLst>
          </c:dPt>
          <c:dPt>
            <c:idx val="8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F60-4350-9061-7BD5D03348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BRIO</c:v>
                </c:pt>
                <c:pt idx="4">
                  <c:v>TEXACO</c:v>
                </c:pt>
                <c:pt idx="5">
                  <c:v>PETROMIL</c:v>
                </c:pt>
                <c:pt idx="6">
                  <c:v>OCTANO</c:v>
                </c:pt>
                <c:pt idx="7">
                  <c:v>SHELL</c:v>
                </c:pt>
                <c:pt idx="8">
                  <c:v>BIOMAX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29.75</c:v>
                </c:pt>
                <c:pt idx="1">
                  <c:v>40.22</c:v>
                </c:pt>
                <c:pt idx="2">
                  <c:v>12.54</c:v>
                </c:pt>
                <c:pt idx="3">
                  <c:v>2.91</c:v>
                </c:pt>
                <c:pt idx="4">
                  <c:v>9.5500000000000007</c:v>
                </c:pt>
                <c:pt idx="5">
                  <c:v>1.32</c:v>
                </c:pt>
                <c:pt idx="6">
                  <c:v>1.41</c:v>
                </c:pt>
                <c:pt idx="7">
                  <c:v>1.47</c:v>
                </c:pt>
                <c:pt idx="8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CD6-4217-9F22-57362B9F590F}"/>
              </c:ext>
            </c:extLst>
          </c:dPt>
          <c:dPt>
            <c:idx val="8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732-4187-9213-319CB728AA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BRIO</c:v>
                </c:pt>
                <c:pt idx="4">
                  <c:v>TEXACO</c:v>
                </c:pt>
                <c:pt idx="5">
                  <c:v>PETROMIL</c:v>
                </c:pt>
                <c:pt idx="6">
                  <c:v>OCTANO</c:v>
                </c:pt>
                <c:pt idx="7">
                  <c:v>SHELL</c:v>
                </c:pt>
                <c:pt idx="8">
                  <c:v>BIOMAX</c:v>
                </c:pt>
              </c:strCache>
            </c:strRef>
          </c:cat>
          <c:val>
            <c:numRef>
              <c:f>'MARKET SHARE'!$L$11:$L$19</c:f>
              <c:numCache>
                <c:formatCode>0.00</c:formatCode>
                <c:ptCount val="9"/>
                <c:pt idx="0">
                  <c:v>36.200000000000003</c:v>
                </c:pt>
                <c:pt idx="1">
                  <c:v>33.43</c:v>
                </c:pt>
                <c:pt idx="2">
                  <c:v>11.85</c:v>
                </c:pt>
                <c:pt idx="3">
                  <c:v>2.79</c:v>
                </c:pt>
                <c:pt idx="4">
                  <c:v>10.3</c:v>
                </c:pt>
                <c:pt idx="5">
                  <c:v>0.73</c:v>
                </c:pt>
                <c:pt idx="6">
                  <c:v>2.76</c:v>
                </c:pt>
                <c:pt idx="7">
                  <c:v>1.7</c:v>
                </c:pt>
                <c:pt idx="8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151469545637675E-2"/>
          <c:y val="0.80010257412201435"/>
          <c:w val="0.91846914277174529"/>
          <c:h val="0.16583042525747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SHARE'!$F$24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E4A-4DC0-A2B6-928B293720F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E4A-4DC0-A2B6-928B293720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SHARE'!$B$25:$B$29</c:f>
              <c:strCache>
                <c:ptCount val="5"/>
                <c:pt idx="0">
                  <c:v>VANTI</c:v>
                </c:pt>
                <c:pt idx="1">
                  <c:v>GAZEL</c:v>
                </c:pt>
                <c:pt idx="2">
                  <c:v>PRIMAX</c:v>
                </c:pt>
                <c:pt idx="3">
                  <c:v>MILENIUM GAS</c:v>
                </c:pt>
                <c:pt idx="4">
                  <c:v>WHITE FLAG</c:v>
                </c:pt>
              </c:strCache>
            </c:strRef>
          </c:cat>
          <c:val>
            <c:numRef>
              <c:f>'MARKET SHARE'!$F$25:$F$29</c:f>
              <c:numCache>
                <c:formatCode>0.00</c:formatCode>
                <c:ptCount val="5"/>
                <c:pt idx="0">
                  <c:v>43.24</c:v>
                </c:pt>
                <c:pt idx="1">
                  <c:v>39.340000000000003</c:v>
                </c:pt>
                <c:pt idx="2">
                  <c:v>5.36</c:v>
                </c:pt>
                <c:pt idx="3">
                  <c:v>8.0399999999999991</c:v>
                </c:pt>
                <c:pt idx="4">
                  <c:v>4.0199999999999996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438371</xdr:colOff>
      <xdr:row>41</xdr:row>
      <xdr:rowOff>168089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C4312A-44A4-25D3-A2A6-E521D101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059"/>
          <a:ext cx="6680047" cy="658905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6" totalsRowShown="0" headerRowDxfId="32">
  <autoFilter ref="M9:V56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04E538-CD7A-43C3-AC45-2FD515AB38A1}" name="Tabla5" displayName="Tabla5" ref="B24:F29" totalsRowShown="0" headerRowDxfId="23" dataDxfId="21" headerRowBorderDxfId="22">
  <tableColumns count="5">
    <tableColumn id="1" xr3:uid="{3D30B2A2-6E60-434C-BCD1-6291895E041E}" name="Marca" dataDxfId="20"/>
    <tableColumn id="2" xr3:uid="{741D6EBD-0D19-4C7A-8BBC-5A5514EC7320}" name="N_EDS" dataDxfId="19"/>
    <tableColumn id="3" xr3:uid="{7D20BF0C-029D-4EB8-870C-39C70F6819D1}" name="Vol_Marca" dataDxfId="18"/>
    <tableColumn id="4" xr3:uid="{D8DDE0F2-3749-4E41-A097-8AA54FC1E3B7}" name="PART_EDS" dataDxfId="17"/>
    <tableColumn id="5" xr3:uid="{E5DC82A7-ED5C-4441-B755-B5773426414E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F60C7B-497F-4EA3-96C5-5CB12C4FF03A}" name="Tabla2" displayName="Tabla2" ref="B10:F19" totalsRowShown="0" headerRowDxfId="15" dataDxfId="14">
  <tableColumns count="5">
    <tableColumn id="1" xr3:uid="{0D11CE88-CDCC-4049-BD22-E097BA2250DA}" name="Marca" dataDxfId="13"/>
    <tableColumn id="2" xr3:uid="{D4E31B68-6DC6-486D-A025-590C02EC987E}" name="N_EDS" dataDxfId="12"/>
    <tableColumn id="3" xr3:uid="{4E47E0B3-E7B1-4D76-8B2B-B60C0762932A}" name="Vol_Marca" dataDxfId="11"/>
    <tableColumn id="4" xr3:uid="{3ECBC5B2-3938-4209-AE19-5657D9E90920}" name="PART_EDS" dataDxfId="10"/>
    <tableColumn id="5" xr3:uid="{1EAE1581-E587-4DF2-A011-1AD04DA5660B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47908D-82D1-49A3-A7BE-643E5057922F}" name="Tabla3" displayName="Tabla3" ref="H10:L19" totalsRowShown="0" headerRowDxfId="8" dataDxfId="6" headerRowBorderDxfId="7" tableBorderDxfId="5">
  <autoFilter ref="H10:L19" xr:uid="{5747908D-82D1-49A3-A7BE-643E5057922F}"/>
  <tableColumns count="5">
    <tableColumn id="1" xr3:uid="{057C86D5-121D-4DCC-A4DC-1A22C9805B04}" name="Marca" dataDxfId="4"/>
    <tableColumn id="2" xr3:uid="{A582403A-2200-4877-ADA5-B236EB2D82D9}" name="N_EDS" dataDxfId="3"/>
    <tableColumn id="3" xr3:uid="{880634B7-F6DB-4577-8C27-DBBE5873391D}" name="Vol_Marca" dataDxfId="2"/>
    <tableColumn id="4" xr3:uid="{87BF9A10-A788-4A34-BFE5-50078B542025}" name="PART_EDS" dataDxfId="1"/>
    <tableColumn id="5" xr3:uid="{26406647-BF0C-42CA-821E-E091CEB6672A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6"/>
  <sheetViews>
    <sheetView tabSelected="1" topLeftCell="A20" zoomScale="85" zoomScaleNormal="85" workbookViewId="0">
      <selection activeCell="M22" sqref="M2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5" customWidth="1"/>
    <col min="17" max="17" width="41.140625" customWidth="1"/>
    <col min="18" max="18" width="15.28515625" customWidth="1"/>
    <col min="19" max="19" width="12.42578125" customWidth="1"/>
    <col min="20" max="20" width="16.42578125" customWidth="1"/>
    <col min="21" max="21" width="15.140625" customWidth="1"/>
    <col min="22" max="22" width="14.5703125" customWidth="1"/>
  </cols>
  <sheetData>
    <row r="1" spans="1:22" ht="16.5" thickBot="1" x14ac:dyDescent="0.3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10266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54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61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72</v>
      </c>
      <c r="V9" s="10" t="s">
        <v>15</v>
      </c>
    </row>
    <row r="10" spans="1:22" x14ac:dyDescent="0.25">
      <c r="M10" s="10">
        <v>10266</v>
      </c>
      <c r="N10" s="27">
        <v>0</v>
      </c>
      <c r="O10" s="28" t="s">
        <v>16</v>
      </c>
      <c r="P10" s="28" t="s">
        <v>0</v>
      </c>
      <c r="Q10" s="11" t="s">
        <v>54</v>
      </c>
      <c r="R10" s="11">
        <v>13468</v>
      </c>
      <c r="S10" s="11">
        <v>725</v>
      </c>
      <c r="T10" s="11">
        <v>14193</v>
      </c>
      <c r="U10" s="31"/>
      <c r="V10" s="11">
        <v>0</v>
      </c>
    </row>
    <row r="11" spans="1:22" x14ac:dyDescent="0.25">
      <c r="M11" s="10">
        <v>101049</v>
      </c>
      <c r="N11" s="27">
        <v>0.83</v>
      </c>
      <c r="O11" s="28" t="s">
        <v>16</v>
      </c>
      <c r="P11" s="28" t="s">
        <v>1</v>
      </c>
      <c r="Q11" s="11" t="s">
        <v>73</v>
      </c>
      <c r="R11" s="11">
        <v>28499</v>
      </c>
      <c r="S11" s="11">
        <v>8176</v>
      </c>
      <c r="T11" s="11">
        <v>36675</v>
      </c>
      <c r="U11" s="31"/>
      <c r="V11" s="11">
        <v>0</v>
      </c>
    </row>
    <row r="12" spans="1:22" x14ac:dyDescent="0.25">
      <c r="M12" s="10">
        <v>10267</v>
      </c>
      <c r="N12" s="27">
        <v>0.93</v>
      </c>
      <c r="O12" s="28" t="s">
        <v>16</v>
      </c>
      <c r="P12" s="28" t="s">
        <v>1</v>
      </c>
      <c r="Q12" s="11" t="s">
        <v>55</v>
      </c>
      <c r="R12" s="11">
        <v>59850</v>
      </c>
      <c r="S12" s="11">
        <v>35224</v>
      </c>
      <c r="T12" s="11">
        <v>95074</v>
      </c>
      <c r="U12" s="31" t="s">
        <v>31</v>
      </c>
      <c r="V12" s="11">
        <v>141120</v>
      </c>
    </row>
    <row r="13" spans="1:22" x14ac:dyDescent="0.25">
      <c r="M13" s="10">
        <v>10281</v>
      </c>
      <c r="N13" s="27">
        <v>1.05</v>
      </c>
      <c r="O13" s="28" t="s">
        <v>16</v>
      </c>
      <c r="P13" s="28" t="s">
        <v>1</v>
      </c>
      <c r="Q13" s="11" t="s">
        <v>58</v>
      </c>
      <c r="R13" s="11">
        <v>57000</v>
      </c>
      <c r="S13" s="11">
        <v>55352</v>
      </c>
      <c r="T13" s="11">
        <v>112352</v>
      </c>
      <c r="U13" s="31"/>
      <c r="V13" s="11">
        <v>0</v>
      </c>
    </row>
    <row r="14" spans="1:22" x14ac:dyDescent="0.25">
      <c r="M14" s="10">
        <v>10265</v>
      </c>
      <c r="N14" s="27">
        <v>1.32</v>
      </c>
      <c r="O14" s="28" t="s">
        <v>16</v>
      </c>
      <c r="P14" s="28" t="s">
        <v>0</v>
      </c>
      <c r="Q14" s="11" t="s">
        <v>74</v>
      </c>
      <c r="R14" s="11">
        <v>73814</v>
      </c>
      <c r="S14" s="11">
        <v>29520</v>
      </c>
      <c r="T14" s="11">
        <v>103334</v>
      </c>
      <c r="U14" s="31"/>
      <c r="V14" s="11">
        <v>0</v>
      </c>
    </row>
    <row r="15" spans="1:22" x14ac:dyDescent="0.25">
      <c r="M15" s="10">
        <v>10678</v>
      </c>
      <c r="N15" s="27">
        <v>1.56</v>
      </c>
      <c r="O15" s="28" t="s">
        <v>16</v>
      </c>
      <c r="P15" s="28" t="s">
        <v>0</v>
      </c>
      <c r="Q15" s="11" t="s">
        <v>40</v>
      </c>
      <c r="R15" s="11">
        <v>21697</v>
      </c>
      <c r="S15" s="11">
        <v>4700</v>
      </c>
      <c r="T15" s="11">
        <v>26397</v>
      </c>
      <c r="U15" s="31" t="s">
        <v>31</v>
      </c>
      <c r="V15" s="11">
        <v>43200</v>
      </c>
    </row>
    <row r="16" spans="1:22" x14ac:dyDescent="0.25">
      <c r="M16" s="10">
        <v>10999</v>
      </c>
      <c r="N16" s="27">
        <v>1.61</v>
      </c>
      <c r="O16" s="28" t="s">
        <v>37</v>
      </c>
      <c r="P16" s="28" t="s">
        <v>75</v>
      </c>
      <c r="Q16" s="11" t="s">
        <v>76</v>
      </c>
      <c r="R16" s="11">
        <v>21850</v>
      </c>
      <c r="S16" s="11">
        <v>2516</v>
      </c>
      <c r="T16" s="11">
        <v>24366</v>
      </c>
      <c r="U16" s="31"/>
      <c r="V16" s="11">
        <v>0</v>
      </c>
    </row>
    <row r="17" spans="13:22" x14ac:dyDescent="0.25">
      <c r="M17" s="10">
        <v>101028</v>
      </c>
      <c r="N17" s="27">
        <v>1.64</v>
      </c>
      <c r="O17" s="28" t="s">
        <v>16</v>
      </c>
      <c r="P17" s="28" t="s">
        <v>1</v>
      </c>
      <c r="Q17" s="11" t="s">
        <v>77</v>
      </c>
      <c r="R17" s="11">
        <v>26599</v>
      </c>
      <c r="S17" s="11">
        <v>8805</v>
      </c>
      <c r="T17" s="11">
        <v>35404</v>
      </c>
      <c r="U17" s="31"/>
      <c r="V17" s="11">
        <v>0</v>
      </c>
    </row>
    <row r="18" spans="13:22" x14ac:dyDescent="0.25">
      <c r="M18" s="10">
        <v>10246</v>
      </c>
      <c r="N18" s="27">
        <v>1.91</v>
      </c>
      <c r="O18" s="28" t="s">
        <v>16</v>
      </c>
      <c r="P18" s="28" t="s">
        <v>0</v>
      </c>
      <c r="Q18" s="11" t="s">
        <v>78</v>
      </c>
      <c r="R18" s="11">
        <v>145812</v>
      </c>
      <c r="S18" s="11">
        <v>31923</v>
      </c>
      <c r="T18" s="11">
        <v>177735</v>
      </c>
      <c r="U18" s="31"/>
      <c r="V18" s="11">
        <v>0</v>
      </c>
    </row>
    <row r="19" spans="13:22" x14ac:dyDescent="0.25">
      <c r="M19" s="10">
        <v>10263</v>
      </c>
      <c r="N19" s="27">
        <v>1.97</v>
      </c>
      <c r="O19" s="28" t="s">
        <v>16</v>
      </c>
      <c r="P19" s="28" t="s">
        <v>0</v>
      </c>
      <c r="Q19" s="11" t="s">
        <v>41</v>
      </c>
      <c r="R19" s="11">
        <v>46541</v>
      </c>
      <c r="S19" s="11">
        <v>34112</v>
      </c>
      <c r="T19" s="11">
        <v>80653</v>
      </c>
      <c r="U19" s="31" t="s">
        <v>2</v>
      </c>
      <c r="V19" s="11">
        <v>72434</v>
      </c>
    </row>
    <row r="20" spans="13:22" x14ac:dyDescent="0.25">
      <c r="M20" s="10">
        <v>10247</v>
      </c>
      <c r="N20" s="27">
        <v>2.08</v>
      </c>
      <c r="O20" s="28" t="s">
        <v>37</v>
      </c>
      <c r="P20" s="28" t="s">
        <v>1</v>
      </c>
      <c r="Q20" s="11" t="s">
        <v>38</v>
      </c>
      <c r="R20" s="11">
        <v>66500</v>
      </c>
      <c r="S20" s="11">
        <v>26418</v>
      </c>
      <c r="T20" s="11">
        <v>92918</v>
      </c>
      <c r="U20" s="31" t="s">
        <v>31</v>
      </c>
      <c r="V20" s="11">
        <v>57600</v>
      </c>
    </row>
    <row r="21" spans="13:22" x14ac:dyDescent="0.25">
      <c r="M21" s="10">
        <v>10249</v>
      </c>
      <c r="N21" s="27">
        <v>2.08</v>
      </c>
      <c r="O21" s="28" t="s">
        <v>16</v>
      </c>
      <c r="P21" s="28" t="s">
        <v>1</v>
      </c>
      <c r="Q21" s="11" t="s">
        <v>33</v>
      </c>
      <c r="R21" s="11">
        <v>38000</v>
      </c>
      <c r="S21" s="11">
        <v>12580</v>
      </c>
      <c r="T21" s="11">
        <v>50580</v>
      </c>
      <c r="U21" s="31"/>
      <c r="V21" s="11">
        <v>0</v>
      </c>
    </row>
    <row r="22" spans="13:22" x14ac:dyDescent="0.25">
      <c r="M22" s="10">
        <v>10248</v>
      </c>
      <c r="N22" s="27">
        <v>2.14</v>
      </c>
      <c r="O22" s="28" t="s">
        <v>16</v>
      </c>
      <c r="P22" s="28" t="s">
        <v>1</v>
      </c>
      <c r="Q22" s="11" t="s">
        <v>39</v>
      </c>
      <c r="R22" s="11">
        <v>70300</v>
      </c>
      <c r="S22" s="11">
        <v>37740</v>
      </c>
      <c r="T22" s="11">
        <v>108040</v>
      </c>
      <c r="U22" s="31"/>
      <c r="V22" s="11">
        <v>0</v>
      </c>
    </row>
    <row r="23" spans="13:22" x14ac:dyDescent="0.25">
      <c r="M23" s="10">
        <v>10207</v>
      </c>
      <c r="N23" s="27">
        <v>2.2400000000000002</v>
      </c>
      <c r="O23" s="28" t="s">
        <v>29</v>
      </c>
      <c r="P23" s="28" t="s">
        <v>0</v>
      </c>
      <c r="Q23" s="11" t="s">
        <v>79</v>
      </c>
      <c r="R23" s="11">
        <v>214205</v>
      </c>
      <c r="S23" s="11">
        <v>43924</v>
      </c>
      <c r="T23" s="11">
        <v>258129</v>
      </c>
      <c r="U23" s="31" t="s">
        <v>2</v>
      </c>
      <c r="V23" s="11">
        <v>122643</v>
      </c>
    </row>
    <row r="24" spans="13:22" x14ac:dyDescent="0.25">
      <c r="M24" s="10">
        <v>10264</v>
      </c>
      <c r="N24" s="27">
        <v>2.36</v>
      </c>
      <c r="O24" s="28" t="s">
        <v>16</v>
      </c>
      <c r="P24" s="28" t="s">
        <v>1</v>
      </c>
      <c r="Q24" s="11" t="s">
        <v>53</v>
      </c>
      <c r="R24" s="11">
        <v>69350</v>
      </c>
      <c r="S24" s="11">
        <v>31450</v>
      </c>
      <c r="T24" s="11">
        <v>100800</v>
      </c>
      <c r="U24" s="31"/>
      <c r="V24" s="11">
        <v>0</v>
      </c>
    </row>
    <row r="25" spans="13:22" x14ac:dyDescent="0.25">
      <c r="M25" s="10">
        <v>10262</v>
      </c>
      <c r="N25" s="27">
        <v>2.36</v>
      </c>
      <c r="O25" s="28" t="s">
        <v>16</v>
      </c>
      <c r="P25" s="28" t="s">
        <v>17</v>
      </c>
      <c r="Q25" s="11" t="s">
        <v>34</v>
      </c>
      <c r="R25" s="11">
        <v>92150</v>
      </c>
      <c r="S25" s="11">
        <v>38746</v>
      </c>
      <c r="T25" s="11">
        <v>130896</v>
      </c>
      <c r="U25" s="31" t="s">
        <v>36</v>
      </c>
      <c r="V25" s="11">
        <v>115200</v>
      </c>
    </row>
    <row r="26" spans="13:22" x14ac:dyDescent="0.25">
      <c r="M26" s="10">
        <v>10921</v>
      </c>
      <c r="N26" s="27">
        <v>2.42</v>
      </c>
      <c r="O26" s="28" t="s">
        <v>29</v>
      </c>
      <c r="P26" s="28" t="s">
        <v>0</v>
      </c>
      <c r="Q26" s="11" t="s">
        <v>80</v>
      </c>
      <c r="R26" s="11">
        <v>141852</v>
      </c>
      <c r="S26" s="11">
        <v>116978</v>
      </c>
      <c r="T26" s="11">
        <v>258830</v>
      </c>
      <c r="U26" s="31" t="s">
        <v>2</v>
      </c>
      <c r="V26" s="11">
        <v>106133</v>
      </c>
    </row>
    <row r="27" spans="13:22" x14ac:dyDescent="0.25">
      <c r="M27" s="10">
        <v>10206</v>
      </c>
      <c r="N27" s="27">
        <v>2.4500000000000002</v>
      </c>
      <c r="O27" s="28" t="s">
        <v>16</v>
      </c>
      <c r="P27" s="28" t="s">
        <v>1</v>
      </c>
      <c r="Q27" s="11" t="s">
        <v>46</v>
      </c>
      <c r="R27" s="11">
        <v>38000</v>
      </c>
      <c r="S27" s="11">
        <v>25160</v>
      </c>
      <c r="T27" s="11">
        <v>63160</v>
      </c>
      <c r="U27" s="31"/>
      <c r="V27" s="11">
        <v>0</v>
      </c>
    </row>
    <row r="28" spans="13:22" x14ac:dyDescent="0.25">
      <c r="M28" s="10">
        <v>10205</v>
      </c>
      <c r="N28" s="27">
        <v>2.56</v>
      </c>
      <c r="O28" s="28" t="s">
        <v>16</v>
      </c>
      <c r="P28" s="28" t="s">
        <v>30</v>
      </c>
      <c r="Q28" s="11" t="s">
        <v>45</v>
      </c>
      <c r="R28" s="11">
        <v>65550</v>
      </c>
      <c r="S28" s="11">
        <v>27047</v>
      </c>
      <c r="T28" s="11">
        <v>92597</v>
      </c>
      <c r="U28" s="31"/>
      <c r="V28" s="11">
        <v>0</v>
      </c>
    </row>
    <row r="29" spans="13:22" x14ac:dyDescent="0.25">
      <c r="M29" s="10">
        <v>10242</v>
      </c>
      <c r="N29" s="27">
        <v>2.69</v>
      </c>
      <c r="O29" s="28" t="s">
        <v>16</v>
      </c>
      <c r="P29" s="28" t="s">
        <v>0</v>
      </c>
      <c r="Q29" s="11" t="s">
        <v>81</v>
      </c>
      <c r="R29" s="11">
        <v>43925</v>
      </c>
      <c r="S29" s="11">
        <v>6625</v>
      </c>
      <c r="T29" s="11">
        <v>50550</v>
      </c>
      <c r="U29" s="31"/>
      <c r="V29" s="11">
        <v>0</v>
      </c>
    </row>
    <row r="30" spans="13:22" x14ac:dyDescent="0.25">
      <c r="M30" s="10">
        <v>10536</v>
      </c>
      <c r="N30" s="27">
        <v>2.71</v>
      </c>
      <c r="O30" s="28" t="s">
        <v>16</v>
      </c>
      <c r="P30" s="28" t="s">
        <v>1</v>
      </c>
      <c r="Q30" s="11" t="s">
        <v>35</v>
      </c>
      <c r="R30" s="11">
        <v>92150</v>
      </c>
      <c r="S30" s="11">
        <v>42143</v>
      </c>
      <c r="T30" s="11">
        <v>134293</v>
      </c>
      <c r="U30" s="31" t="s">
        <v>31</v>
      </c>
      <c r="V30" s="11">
        <v>115200</v>
      </c>
    </row>
    <row r="31" spans="13:22" x14ac:dyDescent="0.25">
      <c r="M31" s="10">
        <v>10280</v>
      </c>
      <c r="N31" s="27">
        <v>2.77</v>
      </c>
      <c r="O31" s="28" t="s">
        <v>16</v>
      </c>
      <c r="P31" s="28" t="s">
        <v>32</v>
      </c>
      <c r="Q31" s="11" t="s">
        <v>57</v>
      </c>
      <c r="R31" s="11">
        <v>11400</v>
      </c>
      <c r="S31" s="11">
        <v>5661</v>
      </c>
      <c r="T31" s="11">
        <v>17061</v>
      </c>
      <c r="U31" s="31"/>
      <c r="V31" s="11">
        <v>0</v>
      </c>
    </row>
    <row r="32" spans="13:22" x14ac:dyDescent="0.25">
      <c r="M32" s="10">
        <v>10204</v>
      </c>
      <c r="N32" s="27">
        <v>2.78</v>
      </c>
      <c r="O32" s="28" t="s">
        <v>16</v>
      </c>
      <c r="P32" s="28" t="s">
        <v>1</v>
      </c>
      <c r="Q32" s="11" t="s">
        <v>44</v>
      </c>
      <c r="R32" s="11">
        <v>59850</v>
      </c>
      <c r="S32" s="11">
        <v>30192</v>
      </c>
      <c r="T32" s="11">
        <v>90042</v>
      </c>
      <c r="U32" s="31"/>
      <c r="V32" s="11">
        <v>0</v>
      </c>
    </row>
    <row r="33" spans="13:22" x14ac:dyDescent="0.25">
      <c r="M33" s="10">
        <v>10677</v>
      </c>
      <c r="N33" s="27">
        <v>2.83</v>
      </c>
      <c r="O33" s="28" t="s">
        <v>16</v>
      </c>
      <c r="P33" s="28" t="s">
        <v>67</v>
      </c>
      <c r="Q33" s="11" t="s">
        <v>68</v>
      </c>
      <c r="R33" s="11">
        <v>37191</v>
      </c>
      <c r="S33" s="11">
        <v>28654</v>
      </c>
      <c r="T33" s="11">
        <v>65845</v>
      </c>
      <c r="U33" s="31"/>
      <c r="V33" s="11">
        <v>0</v>
      </c>
    </row>
    <row r="34" spans="13:22" x14ac:dyDescent="0.25">
      <c r="M34" s="10">
        <v>10985</v>
      </c>
      <c r="N34" s="27">
        <v>2.85</v>
      </c>
      <c r="O34" s="28" t="s">
        <v>16</v>
      </c>
      <c r="P34" s="28" t="s">
        <v>30</v>
      </c>
      <c r="Q34" s="11" t="s">
        <v>82</v>
      </c>
      <c r="R34" s="11">
        <v>85500</v>
      </c>
      <c r="S34" s="11">
        <v>37740</v>
      </c>
      <c r="T34" s="11">
        <v>123240</v>
      </c>
      <c r="U34" s="31"/>
      <c r="V34" s="11">
        <v>0</v>
      </c>
    </row>
    <row r="35" spans="13:22" x14ac:dyDescent="0.25">
      <c r="M35" s="10">
        <v>10234</v>
      </c>
      <c r="N35" s="27">
        <v>3</v>
      </c>
      <c r="O35" s="28" t="s">
        <v>16</v>
      </c>
      <c r="P35" s="28" t="s">
        <v>32</v>
      </c>
      <c r="Q35" s="11" t="s">
        <v>49</v>
      </c>
      <c r="R35" s="11">
        <v>19000</v>
      </c>
      <c r="S35" s="11">
        <v>7548</v>
      </c>
      <c r="T35" s="11">
        <v>26548</v>
      </c>
      <c r="U35" s="31"/>
      <c r="V35" s="11">
        <v>0</v>
      </c>
    </row>
    <row r="36" spans="13:22" x14ac:dyDescent="0.25">
      <c r="M36" s="10">
        <v>10250</v>
      </c>
      <c r="N36" s="27">
        <v>3.17</v>
      </c>
      <c r="O36" s="28" t="s">
        <v>16</v>
      </c>
      <c r="P36" s="28" t="s">
        <v>17</v>
      </c>
      <c r="Q36" s="11" t="s">
        <v>62</v>
      </c>
      <c r="R36" s="11">
        <v>66500</v>
      </c>
      <c r="S36" s="11">
        <v>31450</v>
      </c>
      <c r="T36" s="11">
        <v>97950</v>
      </c>
      <c r="U36" s="31"/>
      <c r="V36" s="11">
        <v>0</v>
      </c>
    </row>
    <row r="37" spans="13:22" x14ac:dyDescent="0.25">
      <c r="M37" s="10">
        <v>10918</v>
      </c>
      <c r="N37" s="27">
        <v>3.18</v>
      </c>
      <c r="O37" s="28" t="s">
        <v>16</v>
      </c>
      <c r="P37" s="28" t="s">
        <v>69</v>
      </c>
      <c r="Q37" s="11" t="s">
        <v>70</v>
      </c>
      <c r="R37" s="11">
        <v>38950</v>
      </c>
      <c r="S37" s="11">
        <v>17612</v>
      </c>
      <c r="T37" s="11">
        <v>56562</v>
      </c>
      <c r="U37" s="31" t="s">
        <v>31</v>
      </c>
      <c r="V37" s="11">
        <v>38399</v>
      </c>
    </row>
    <row r="38" spans="13:22" x14ac:dyDescent="0.25">
      <c r="M38" s="10">
        <v>10203</v>
      </c>
      <c r="N38" s="27">
        <v>3.21</v>
      </c>
      <c r="O38" s="28" t="s">
        <v>16</v>
      </c>
      <c r="P38" s="28" t="s">
        <v>43</v>
      </c>
      <c r="Q38" s="11" t="s">
        <v>42</v>
      </c>
      <c r="R38" s="11">
        <v>34960</v>
      </c>
      <c r="S38" s="11">
        <v>7559</v>
      </c>
      <c r="T38" s="11">
        <v>42519</v>
      </c>
      <c r="U38" s="31"/>
      <c r="V38" s="11">
        <v>0</v>
      </c>
    </row>
    <row r="39" spans="13:22" x14ac:dyDescent="0.25">
      <c r="M39" s="10">
        <v>10202</v>
      </c>
      <c r="N39" s="27">
        <v>3.22</v>
      </c>
      <c r="O39" s="28" t="s">
        <v>16</v>
      </c>
      <c r="P39" s="28" t="s">
        <v>1</v>
      </c>
      <c r="Q39" s="11" t="s">
        <v>42</v>
      </c>
      <c r="R39" s="11">
        <v>48450</v>
      </c>
      <c r="S39" s="11">
        <v>19499</v>
      </c>
      <c r="T39" s="11">
        <v>67949</v>
      </c>
      <c r="U39" s="31" t="s">
        <v>31</v>
      </c>
      <c r="V39" s="11">
        <v>57600</v>
      </c>
    </row>
    <row r="40" spans="13:22" x14ac:dyDescent="0.25">
      <c r="M40" s="10">
        <v>10233</v>
      </c>
      <c r="N40" s="27">
        <v>3.25</v>
      </c>
      <c r="O40" s="28" t="s">
        <v>16</v>
      </c>
      <c r="P40" s="28" t="s">
        <v>30</v>
      </c>
      <c r="Q40" s="11" t="s">
        <v>48</v>
      </c>
      <c r="R40" s="11">
        <v>62700</v>
      </c>
      <c r="S40" s="11">
        <v>20128</v>
      </c>
      <c r="T40" s="11">
        <v>82828</v>
      </c>
      <c r="U40" s="31"/>
      <c r="V40" s="11">
        <v>0</v>
      </c>
    </row>
    <row r="41" spans="13:22" x14ac:dyDescent="0.25">
      <c r="M41" s="10">
        <v>10235</v>
      </c>
      <c r="N41" s="27">
        <v>3.33</v>
      </c>
      <c r="O41" s="28" t="s">
        <v>16</v>
      </c>
      <c r="P41" s="28" t="s">
        <v>1</v>
      </c>
      <c r="Q41" s="11" t="s">
        <v>48</v>
      </c>
      <c r="R41" s="11">
        <v>51680</v>
      </c>
      <c r="S41" s="11">
        <v>15599</v>
      </c>
      <c r="T41" s="11">
        <v>67279</v>
      </c>
      <c r="U41" s="31"/>
      <c r="V41" s="11">
        <v>0</v>
      </c>
    </row>
    <row r="42" spans="13:22" x14ac:dyDescent="0.25">
      <c r="M42" s="10">
        <v>10240</v>
      </c>
      <c r="N42" s="27">
        <v>3.4</v>
      </c>
      <c r="O42" s="28" t="s">
        <v>16</v>
      </c>
      <c r="P42" s="28" t="s">
        <v>1</v>
      </c>
      <c r="Q42" s="11" t="s">
        <v>52</v>
      </c>
      <c r="R42" s="11">
        <v>57000</v>
      </c>
      <c r="S42" s="11">
        <v>23273</v>
      </c>
      <c r="T42" s="11">
        <v>80273</v>
      </c>
      <c r="U42" s="31" t="s">
        <v>1</v>
      </c>
      <c r="V42" s="11">
        <v>38400</v>
      </c>
    </row>
    <row r="43" spans="13:22" x14ac:dyDescent="0.25">
      <c r="M43" s="10">
        <v>10260</v>
      </c>
      <c r="N43" s="27">
        <v>3.41</v>
      </c>
      <c r="O43" s="28" t="s">
        <v>29</v>
      </c>
      <c r="P43" s="28" t="s">
        <v>0</v>
      </c>
      <c r="Q43" s="11" t="s">
        <v>83</v>
      </c>
      <c r="R43" s="11">
        <v>221077</v>
      </c>
      <c r="S43" s="11">
        <v>62180</v>
      </c>
      <c r="T43" s="11">
        <v>283257</v>
      </c>
      <c r="U43" s="31" t="s">
        <v>2</v>
      </c>
      <c r="V43" s="11">
        <v>152061</v>
      </c>
    </row>
    <row r="44" spans="13:22" x14ac:dyDescent="0.25">
      <c r="M44" s="10">
        <v>10905</v>
      </c>
      <c r="N44" s="27">
        <v>3.45</v>
      </c>
      <c r="O44" s="28" t="s">
        <v>16</v>
      </c>
      <c r="P44" s="28" t="s">
        <v>32</v>
      </c>
      <c r="Q44" s="11" t="s">
        <v>60</v>
      </c>
      <c r="R44" s="11">
        <v>19000</v>
      </c>
      <c r="S44" s="11">
        <v>6290</v>
      </c>
      <c r="T44" s="11">
        <v>25290</v>
      </c>
      <c r="U44" s="31"/>
      <c r="V44" s="11">
        <v>0</v>
      </c>
    </row>
    <row r="45" spans="13:22" x14ac:dyDescent="0.25">
      <c r="M45" s="10">
        <v>10902</v>
      </c>
      <c r="N45" s="27">
        <v>3.45</v>
      </c>
      <c r="O45" s="28" t="s">
        <v>16</v>
      </c>
      <c r="P45" s="28" t="s">
        <v>0</v>
      </c>
      <c r="Q45" s="11" t="s">
        <v>84</v>
      </c>
      <c r="R45" s="11">
        <v>48975</v>
      </c>
      <c r="S45" s="11">
        <v>6540</v>
      </c>
      <c r="T45" s="11">
        <v>55515</v>
      </c>
      <c r="U45" s="31"/>
      <c r="V45" s="11">
        <v>0</v>
      </c>
    </row>
    <row r="46" spans="13:22" x14ac:dyDescent="0.25">
      <c r="M46" s="10">
        <v>10517</v>
      </c>
      <c r="N46" s="27">
        <v>3.55</v>
      </c>
      <c r="O46" s="28" t="s">
        <v>16</v>
      </c>
      <c r="P46" s="28" t="s">
        <v>30</v>
      </c>
      <c r="Q46" s="11" t="s">
        <v>64</v>
      </c>
      <c r="R46" s="11">
        <v>15200</v>
      </c>
      <c r="S46" s="11">
        <v>2516</v>
      </c>
      <c r="T46" s="11">
        <v>17716</v>
      </c>
      <c r="U46" s="31"/>
      <c r="V46" s="11">
        <v>0</v>
      </c>
    </row>
    <row r="47" spans="13:22" x14ac:dyDescent="0.25">
      <c r="M47" s="10">
        <v>101025</v>
      </c>
      <c r="N47" s="27">
        <v>3.55</v>
      </c>
      <c r="O47" s="28" t="s">
        <v>16</v>
      </c>
      <c r="P47" s="28" t="s">
        <v>32</v>
      </c>
      <c r="Q47" s="11" t="s">
        <v>85</v>
      </c>
      <c r="R47" s="11">
        <v>12349</v>
      </c>
      <c r="S47" s="11">
        <v>3773</v>
      </c>
      <c r="T47" s="11">
        <v>16122</v>
      </c>
      <c r="U47" s="31"/>
      <c r="V47" s="11">
        <v>0</v>
      </c>
    </row>
    <row r="48" spans="13:22" x14ac:dyDescent="0.25">
      <c r="M48" s="10">
        <v>10236</v>
      </c>
      <c r="N48" s="27">
        <v>3.66</v>
      </c>
      <c r="O48" s="28" t="s">
        <v>16</v>
      </c>
      <c r="P48" s="28" t="s">
        <v>30</v>
      </c>
      <c r="Q48" s="11" t="s">
        <v>50</v>
      </c>
      <c r="R48" s="11">
        <v>28500</v>
      </c>
      <c r="S48" s="11">
        <v>12580</v>
      </c>
      <c r="T48" s="11">
        <v>41080</v>
      </c>
      <c r="U48" s="31"/>
      <c r="V48" s="11">
        <v>0</v>
      </c>
    </row>
    <row r="49" spans="13:22" x14ac:dyDescent="0.25">
      <c r="M49" s="10">
        <v>10535</v>
      </c>
      <c r="N49" s="27">
        <v>3.69</v>
      </c>
      <c r="O49" s="28" t="s">
        <v>16</v>
      </c>
      <c r="P49" s="28" t="s">
        <v>0</v>
      </c>
      <c r="Q49" s="11" t="s">
        <v>59</v>
      </c>
      <c r="R49" s="11">
        <v>37100</v>
      </c>
      <c r="S49" s="11">
        <v>4575</v>
      </c>
      <c r="T49" s="11">
        <v>41675</v>
      </c>
      <c r="U49" s="31" t="s">
        <v>2</v>
      </c>
      <c r="V49" s="11">
        <v>54694</v>
      </c>
    </row>
    <row r="50" spans="13:22" x14ac:dyDescent="0.25">
      <c r="M50" s="10">
        <v>10518</v>
      </c>
      <c r="N50" s="27">
        <v>3.79</v>
      </c>
      <c r="O50" s="28" t="s">
        <v>16</v>
      </c>
      <c r="P50" s="28" t="s">
        <v>32</v>
      </c>
      <c r="Q50" s="11" t="s">
        <v>65</v>
      </c>
      <c r="R50" s="11">
        <v>15200</v>
      </c>
      <c r="S50" s="11">
        <v>5661</v>
      </c>
      <c r="T50" s="11">
        <v>20861</v>
      </c>
      <c r="U50" s="31"/>
      <c r="V50" s="11">
        <v>0</v>
      </c>
    </row>
    <row r="51" spans="13:22" x14ac:dyDescent="0.25">
      <c r="M51" s="10">
        <v>10232</v>
      </c>
      <c r="N51" s="29">
        <v>3.8</v>
      </c>
      <c r="O51" s="30" t="s">
        <v>16</v>
      </c>
      <c r="P51" s="30" t="s">
        <v>0</v>
      </c>
      <c r="Q51" t="s">
        <v>47</v>
      </c>
      <c r="R51" s="32">
        <v>42813</v>
      </c>
      <c r="S51" s="32">
        <v>4017</v>
      </c>
      <c r="T51" s="32">
        <v>46830</v>
      </c>
      <c r="U51" s="33" t="s">
        <v>2</v>
      </c>
      <c r="V51" s="32">
        <v>55596</v>
      </c>
    </row>
    <row r="52" spans="13:22" x14ac:dyDescent="0.25">
      <c r="M52" s="10">
        <v>10676</v>
      </c>
      <c r="N52" s="29">
        <v>3.82</v>
      </c>
      <c r="O52" s="30" t="s">
        <v>29</v>
      </c>
      <c r="P52" s="30" t="s">
        <v>30</v>
      </c>
      <c r="Q52" t="s">
        <v>66</v>
      </c>
      <c r="R52" s="32">
        <v>74380</v>
      </c>
      <c r="S52" s="32">
        <v>22923</v>
      </c>
      <c r="T52" s="32">
        <v>97303</v>
      </c>
      <c r="U52" s="33" t="s">
        <v>31</v>
      </c>
      <c r="V52" s="32">
        <v>118080</v>
      </c>
    </row>
    <row r="53" spans="13:22" x14ac:dyDescent="0.25">
      <c r="M53" s="10">
        <v>10237</v>
      </c>
      <c r="N53" s="29">
        <v>3.86</v>
      </c>
      <c r="O53" s="30" t="s">
        <v>16</v>
      </c>
      <c r="P53" s="30" t="s">
        <v>1</v>
      </c>
      <c r="Q53" t="s">
        <v>51</v>
      </c>
      <c r="R53" s="32">
        <v>23749</v>
      </c>
      <c r="S53" s="32">
        <v>3773</v>
      </c>
      <c r="T53" s="32">
        <v>27522</v>
      </c>
      <c r="U53" s="33" t="s">
        <v>1</v>
      </c>
      <c r="V53" s="32">
        <v>38400</v>
      </c>
    </row>
    <row r="54" spans="13:22" x14ac:dyDescent="0.25">
      <c r="M54" s="10">
        <v>10515</v>
      </c>
      <c r="N54" s="29">
        <v>3.92</v>
      </c>
      <c r="O54" s="30" t="s">
        <v>16</v>
      </c>
      <c r="P54" s="30" t="s">
        <v>0</v>
      </c>
      <c r="Q54" t="s">
        <v>63</v>
      </c>
      <c r="R54" s="32">
        <v>12797</v>
      </c>
      <c r="S54" s="32">
        <v>825</v>
      </c>
      <c r="T54" s="32">
        <v>13622</v>
      </c>
      <c r="U54" s="33" t="s">
        <v>31</v>
      </c>
      <c r="V54" s="32">
        <v>48000</v>
      </c>
    </row>
    <row r="55" spans="13:22" x14ac:dyDescent="0.25">
      <c r="M55" s="10">
        <v>10966</v>
      </c>
      <c r="N55" s="29">
        <v>3.94</v>
      </c>
      <c r="O55" s="30" t="s">
        <v>16</v>
      </c>
      <c r="P55" s="30" t="s">
        <v>17</v>
      </c>
      <c r="Q55" t="s">
        <v>86</v>
      </c>
      <c r="R55" s="32">
        <v>46488</v>
      </c>
      <c r="S55" s="32">
        <v>11462</v>
      </c>
      <c r="T55" s="32">
        <v>57950</v>
      </c>
      <c r="U55" s="33"/>
      <c r="V55" s="32">
        <v>0</v>
      </c>
    </row>
    <row r="56" spans="13:22" x14ac:dyDescent="0.25">
      <c r="M56" s="10">
        <v>10268</v>
      </c>
      <c r="N56" s="29">
        <v>3.99</v>
      </c>
      <c r="O56" s="30" t="s">
        <v>16</v>
      </c>
      <c r="P56" s="30" t="s">
        <v>17</v>
      </c>
      <c r="Q56" t="s">
        <v>56</v>
      </c>
      <c r="R56" s="32">
        <v>47500</v>
      </c>
      <c r="S56" s="32">
        <v>25160</v>
      </c>
      <c r="T56" s="32">
        <v>72660</v>
      </c>
      <c r="U56" s="33" t="s">
        <v>87</v>
      </c>
      <c r="V56" s="32">
        <v>57600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9"/>
  <sheetViews>
    <sheetView topLeftCell="A5" zoomScale="80" zoomScaleNormal="80" workbookViewId="0">
      <selection activeCell="K29" sqref="K29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10266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9" t="str">
        <f>'TRADE AREA'!B4</f>
        <v>CENCOSUD AUTOPISTA SUR - 2291</v>
      </c>
      <c r="C4" s="40"/>
      <c r="D4" s="40"/>
      <c r="E4" s="40"/>
      <c r="F4" s="40"/>
      <c r="G4" s="40"/>
      <c r="H4" s="40"/>
      <c r="I4" s="40"/>
      <c r="J4" s="40"/>
    </row>
    <row r="5" spans="1:12" ht="15.75" x14ac:dyDescent="0.25">
      <c r="A5" s="3" t="s">
        <v>5</v>
      </c>
      <c r="B5" s="41" t="str">
        <f>'TRADE AREA'!B5</f>
        <v>TERPEL</v>
      </c>
      <c r="C5" s="42"/>
      <c r="D5" s="42"/>
      <c r="E5" s="42"/>
      <c r="F5" s="42"/>
      <c r="G5" s="42"/>
      <c r="H5" s="42"/>
      <c r="I5" s="42"/>
      <c r="J5" s="42"/>
    </row>
    <row r="6" spans="1:12" ht="15.75" x14ac:dyDescent="0.25">
      <c r="A6" s="4" t="s">
        <v>6</v>
      </c>
      <c r="B6" s="39" t="str">
        <f>'TRADE AREA'!B6</f>
        <v>Calle 57J Sur #72-70, Bogotá, Colombia</v>
      </c>
      <c r="C6" s="40"/>
      <c r="D6" s="40"/>
      <c r="E6" s="40"/>
      <c r="F6" s="40"/>
      <c r="G6" s="40"/>
      <c r="H6" s="40"/>
      <c r="I6" s="40"/>
      <c r="J6" s="40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15</v>
      </c>
      <c r="D11" s="15">
        <v>786977</v>
      </c>
      <c r="E11" s="34">
        <v>31.91</v>
      </c>
      <c r="F11" s="34">
        <v>29.75</v>
      </c>
      <c r="G11" s="10"/>
      <c r="H11" s="14" t="s">
        <v>1</v>
      </c>
      <c r="I11" s="14">
        <v>15</v>
      </c>
      <c r="J11" s="15">
        <v>375384</v>
      </c>
      <c r="K11" s="34">
        <v>31.91</v>
      </c>
      <c r="L11" s="34">
        <v>36.200000000000003</v>
      </c>
    </row>
    <row r="12" spans="1:12" x14ac:dyDescent="0.25">
      <c r="A12" s="10"/>
      <c r="B12" s="16" t="s">
        <v>0</v>
      </c>
      <c r="C12" s="16">
        <v>13</v>
      </c>
      <c r="D12" s="17">
        <v>1064076</v>
      </c>
      <c r="E12" s="35">
        <v>27.66</v>
      </c>
      <c r="F12" s="35">
        <v>40.22</v>
      </c>
      <c r="G12" s="10"/>
      <c r="H12" s="16" t="s">
        <v>0</v>
      </c>
      <c r="I12" s="16">
        <v>13</v>
      </c>
      <c r="J12" s="17">
        <v>346644</v>
      </c>
      <c r="K12" s="35">
        <v>27.66</v>
      </c>
      <c r="L12" s="35">
        <v>33.43</v>
      </c>
    </row>
    <row r="13" spans="1:12" x14ac:dyDescent="0.25">
      <c r="A13" s="10"/>
      <c r="B13" s="14" t="s">
        <v>30</v>
      </c>
      <c r="C13" s="14">
        <v>6</v>
      </c>
      <c r="D13" s="15">
        <v>331830</v>
      </c>
      <c r="E13" s="34">
        <v>12.77</v>
      </c>
      <c r="F13" s="34">
        <v>12.54</v>
      </c>
      <c r="G13" s="10"/>
      <c r="H13" s="14" t="s">
        <v>30</v>
      </c>
      <c r="I13" s="14">
        <v>6</v>
      </c>
      <c r="J13" s="15">
        <v>122934</v>
      </c>
      <c r="K13" s="34">
        <v>12.77</v>
      </c>
      <c r="L13" s="34">
        <v>11.85</v>
      </c>
    </row>
    <row r="14" spans="1:12" x14ac:dyDescent="0.25">
      <c r="A14" s="10"/>
      <c r="B14" s="16" t="s">
        <v>32</v>
      </c>
      <c r="C14" s="16">
        <v>5</v>
      </c>
      <c r="D14" s="17">
        <v>76949</v>
      </c>
      <c r="E14" s="35">
        <v>10.63</v>
      </c>
      <c r="F14" s="35">
        <v>2.91</v>
      </c>
      <c r="G14" s="10"/>
      <c r="H14" s="16" t="s">
        <v>32</v>
      </c>
      <c r="I14" s="16">
        <v>5</v>
      </c>
      <c r="J14" s="17">
        <v>28933</v>
      </c>
      <c r="K14" s="35">
        <v>10.63</v>
      </c>
      <c r="L14" s="35">
        <v>2.79</v>
      </c>
    </row>
    <row r="15" spans="1:12" x14ac:dyDescent="0.25">
      <c r="A15" s="10"/>
      <c r="B15" s="23" t="s">
        <v>17</v>
      </c>
      <c r="C15" s="23">
        <v>4</v>
      </c>
      <c r="D15" s="24">
        <v>252638</v>
      </c>
      <c r="E15" s="36">
        <v>8.51</v>
      </c>
      <c r="F15" s="36">
        <v>9.5500000000000007</v>
      </c>
      <c r="G15" s="10"/>
      <c r="H15" s="23" t="s">
        <v>17</v>
      </c>
      <c r="I15" s="23">
        <v>4</v>
      </c>
      <c r="J15" s="24">
        <v>106818</v>
      </c>
      <c r="K15" s="36">
        <v>8.51</v>
      </c>
      <c r="L15" s="36">
        <v>10.3</v>
      </c>
    </row>
    <row r="16" spans="1:12" x14ac:dyDescent="0.25">
      <c r="A16" s="10"/>
      <c r="B16" s="16" t="s">
        <v>43</v>
      </c>
      <c r="C16" s="16">
        <v>1</v>
      </c>
      <c r="D16" s="17">
        <v>34960</v>
      </c>
      <c r="E16" s="35">
        <v>2.13</v>
      </c>
      <c r="F16" s="35">
        <v>1.32</v>
      </c>
      <c r="G16" s="10"/>
      <c r="H16" s="16" t="s">
        <v>43</v>
      </c>
      <c r="I16" s="16">
        <v>1</v>
      </c>
      <c r="J16" s="17">
        <v>7559</v>
      </c>
      <c r="K16" s="35">
        <v>2.13</v>
      </c>
      <c r="L16" s="35">
        <v>0.73</v>
      </c>
    </row>
    <row r="17" spans="1:12" x14ac:dyDescent="0.25">
      <c r="A17" s="10"/>
      <c r="B17" s="14" t="s">
        <v>67</v>
      </c>
      <c r="C17" s="14">
        <v>1</v>
      </c>
      <c r="D17" s="15">
        <v>37191</v>
      </c>
      <c r="E17" s="34">
        <v>2.13</v>
      </c>
      <c r="F17" s="34">
        <v>1.41</v>
      </c>
      <c r="G17" s="10"/>
      <c r="H17" s="23" t="s">
        <v>67</v>
      </c>
      <c r="I17" s="23">
        <v>1</v>
      </c>
      <c r="J17" s="24">
        <v>28654</v>
      </c>
      <c r="K17" s="36">
        <v>2.13</v>
      </c>
      <c r="L17" s="36">
        <v>2.76</v>
      </c>
    </row>
    <row r="18" spans="1:12" x14ac:dyDescent="0.25">
      <c r="A18" s="10"/>
      <c r="B18" s="16" t="s">
        <v>69</v>
      </c>
      <c r="C18" s="16">
        <v>1</v>
      </c>
      <c r="D18" s="17">
        <v>38950</v>
      </c>
      <c r="E18" s="35">
        <v>2.13</v>
      </c>
      <c r="F18" s="35">
        <v>1.47</v>
      </c>
      <c r="G18" s="10"/>
      <c r="H18" s="25" t="s">
        <v>69</v>
      </c>
      <c r="I18" s="25">
        <v>1</v>
      </c>
      <c r="J18" s="26">
        <v>17612</v>
      </c>
      <c r="K18" s="37">
        <v>2.13</v>
      </c>
      <c r="L18" s="37">
        <v>1.7</v>
      </c>
    </row>
    <row r="19" spans="1:12" x14ac:dyDescent="0.25">
      <c r="B19" s="14" t="s">
        <v>75</v>
      </c>
      <c r="C19" s="14">
        <v>1</v>
      </c>
      <c r="D19" s="15">
        <v>21850</v>
      </c>
      <c r="E19" s="34">
        <v>2.13</v>
      </c>
      <c r="F19" s="34">
        <v>0.83</v>
      </c>
      <c r="G19" s="12"/>
      <c r="H19" s="16" t="s">
        <v>75</v>
      </c>
      <c r="I19" s="16">
        <v>1</v>
      </c>
      <c r="J19" s="17">
        <v>2516</v>
      </c>
      <c r="K19" s="35">
        <v>2.13</v>
      </c>
      <c r="L19" s="35">
        <v>0.24</v>
      </c>
    </row>
    <row r="20" spans="1:12" x14ac:dyDescent="0.25">
      <c r="B20" s="12"/>
      <c r="C20" s="12"/>
      <c r="D20" s="11"/>
      <c r="E20" s="12"/>
      <c r="F20" s="12"/>
      <c r="G20" s="12"/>
    </row>
    <row r="21" spans="1:12" x14ac:dyDescent="0.25">
      <c r="B21" s="12"/>
      <c r="C21" s="12"/>
      <c r="D21" s="11"/>
      <c r="E21" s="12"/>
      <c r="F21" s="12"/>
      <c r="G21" s="12"/>
    </row>
    <row r="22" spans="1:12" ht="20.25" thickBot="1" x14ac:dyDescent="0.35">
      <c r="A22" s="22" t="s">
        <v>22</v>
      </c>
    </row>
    <row r="23" spans="1:12" ht="9" customHeight="1" thickTop="1" x14ac:dyDescent="0.3">
      <c r="A23" s="20"/>
    </row>
    <row r="24" spans="1:12" ht="30" customHeight="1" x14ac:dyDescent="0.25">
      <c r="A24" s="10"/>
      <c r="B24" s="13" t="s">
        <v>18</v>
      </c>
      <c r="C24" s="13" t="s">
        <v>19</v>
      </c>
      <c r="D24" s="13" t="s">
        <v>20</v>
      </c>
      <c r="E24" s="13" t="s">
        <v>27</v>
      </c>
      <c r="F24" s="13" t="s">
        <v>28</v>
      </c>
    </row>
    <row r="25" spans="1:12" x14ac:dyDescent="0.25">
      <c r="A25" s="10"/>
      <c r="B25" s="14" t="s">
        <v>31</v>
      </c>
      <c r="C25" s="14">
        <v>8</v>
      </c>
      <c r="D25" s="15">
        <v>619199</v>
      </c>
      <c r="E25" s="34">
        <v>44.44</v>
      </c>
      <c r="F25" s="34">
        <v>43.24</v>
      </c>
    </row>
    <row r="26" spans="1:12" x14ac:dyDescent="0.25">
      <c r="A26" s="10"/>
      <c r="B26" s="16" t="s">
        <v>2</v>
      </c>
      <c r="C26" s="16">
        <v>6</v>
      </c>
      <c r="D26" s="17">
        <v>563561</v>
      </c>
      <c r="E26" s="35">
        <v>33.33</v>
      </c>
      <c r="F26" s="35">
        <v>39.340000000000003</v>
      </c>
    </row>
    <row r="27" spans="1:12" x14ac:dyDescent="0.25">
      <c r="A27" s="10"/>
      <c r="B27" s="14" t="s">
        <v>1</v>
      </c>
      <c r="C27" s="14">
        <v>2</v>
      </c>
      <c r="D27" s="15">
        <v>76800</v>
      </c>
      <c r="E27" s="34">
        <v>11.11</v>
      </c>
      <c r="F27" s="34">
        <v>5.36</v>
      </c>
    </row>
    <row r="28" spans="1:12" x14ac:dyDescent="0.25">
      <c r="A28" s="10"/>
      <c r="B28" s="16" t="s">
        <v>36</v>
      </c>
      <c r="C28" s="16">
        <v>1</v>
      </c>
      <c r="D28" s="17">
        <v>115200</v>
      </c>
      <c r="E28" s="35">
        <v>5.56</v>
      </c>
      <c r="F28" s="35">
        <v>8.0399999999999991</v>
      </c>
    </row>
    <row r="29" spans="1:12" x14ac:dyDescent="0.25">
      <c r="A29" s="10"/>
      <c r="B29" s="23" t="s">
        <v>87</v>
      </c>
      <c r="C29" s="23">
        <v>1</v>
      </c>
      <c r="D29" s="24">
        <v>57600</v>
      </c>
      <c r="E29" s="36">
        <v>5.56</v>
      </c>
      <c r="F29" s="36">
        <v>4.0199999999999996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